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782B0769-C242-484F-97FC-79D8B7F0886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B22" i="8"/>
  <c r="AC68" i="10"/>
  <c r="AB68" i="10"/>
  <c r="AC67" i="10"/>
  <c r="AB67" i="10"/>
  <c r="AC66" i="10"/>
  <c r="AB66" i="10"/>
  <c r="AC65" i="10"/>
  <c r="AB65" i="10"/>
  <c r="AC64" i="10"/>
  <c r="AB64" i="10"/>
  <c r="AC63" i="10"/>
  <c r="AB63" i="10"/>
  <c r="AC62" i="10"/>
  <c r="AB62" i="10"/>
  <c r="AC61" i="10"/>
  <c r="AB61" i="10"/>
  <c r="AC60" i="10"/>
  <c r="AB60" i="10"/>
  <c r="AC59" i="10"/>
  <c r="AB59" i="10"/>
  <c r="C58" i="10"/>
  <c r="X58" i="10" s="1"/>
  <c r="AB58" i="10" s="1"/>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C32" i="10"/>
  <c r="X32" i="10" s="1"/>
  <c r="AB32" i="10" s="1"/>
  <c r="AC31" i="10"/>
  <c r="AB31" i="10"/>
  <c r="D30" i="10"/>
  <c r="Z30" i="10" s="1"/>
  <c r="AC30" i="10" s="1"/>
  <c r="C30" i="10"/>
  <c r="C54" i="10" s="1"/>
  <c r="X54" i="10" s="1"/>
  <c r="AB54" i="10" s="1"/>
  <c r="AC29" i="10"/>
  <c r="AC28" i="10"/>
  <c r="Z27" i="10"/>
  <c r="AC27" i="10" s="1"/>
  <c r="X27" i="10"/>
  <c r="AB27" i="10" s="1"/>
  <c r="AC26" i="10"/>
  <c r="AC25" i="10"/>
  <c r="W24" i="10"/>
  <c r="U24" i="10"/>
  <c r="S24" i="10"/>
  <c r="Q24" i="10"/>
  <c r="O24" i="10"/>
  <c r="M24" i="10"/>
  <c r="K24" i="10"/>
  <c r="I24" i="10"/>
  <c r="D24" i="10"/>
  <c r="Z24" i="10" s="1"/>
  <c r="AC24" i="10" s="1"/>
  <c r="C24" i="10"/>
  <c r="X24" i="10" s="1"/>
  <c r="AB24" i="10" s="1"/>
  <c r="D54" i="10" l="1"/>
  <c r="Z54" i="10" s="1"/>
  <c r="AC54" i="10" s="1"/>
  <c r="X30" i="10"/>
  <c r="AB30" i="10" s="1"/>
  <c r="Z48" i="10"/>
  <c r="AC48" i="10" s="1"/>
  <c r="E25" i="4" l="1"/>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<sst xmlns="http://schemas.openxmlformats.org/spreadsheetml/2006/main" count="2410" uniqueCount="491">
  <si>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</si>
  <si>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</si>
  <si>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</si>
  <si>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</si>
  <si>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</si>
  <si>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</si>
  <si>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</si>
  <si>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</si>
  <si>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</si>
  <si>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</si>
  <si>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</si>
  <si>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</si>
  <si>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</si>
  <si>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</si>
  <si>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</si>
  <si>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</si>
  <si>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</si>
  <si>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</si>
  <si>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</si>
  <si>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</si>
  <si>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</si>
  <si>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</si>
  <si>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</si>
  <si>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</si>
  <si>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</si>
  <si>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</si>
  <si>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</si>
  <si>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</si>
  <si>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</si>
  <si>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</si>
  <si>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</si>
  <si>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</si>
  <si>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</si>
  <si>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</si>
  <si>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</si>
  <si>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</si>
  <si>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</si>
  <si>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</si>
  <si>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</si>
  <si>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</si>
  <si>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</si>
  <si>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</si>
  <si>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</si>
  <si>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</si>
  <si>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</si>
  <si>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</si>
  <si>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</si>
  <si>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</si>
  <si>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</si>
  <si>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</si>
  <si>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</si>
  <si>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</si>
  <si>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</si>
  <si>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</si>
  <si>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</si>
  <si>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</si>
  <si>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</si>
  <si>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</si>
  <si>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</si>
  <si>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</si>
  <si>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</si>
  <si>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</si>
  <si>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</si>
  <si>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</si>
  <si>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</si>
  <si>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</si>
  <si>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</si>
  <si>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</si>
  <si>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</si>
  <si>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</si>
  <si>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</si>
  <si>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</si>
  <si>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</si>
  <si>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</si>
  <si>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</si>
  <si>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</si>
  <si>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</si>
  <si>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</si>
  <si>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</si>
  <si>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</si>
  <si>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</si>
  <si>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</si>
  <si>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</si>
  <si>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</si>
  <si>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</si>
  <si>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</si>
  <si>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</si>
  <si>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</si>
  <si>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</si>
  <si>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</si>
  <si>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</si>
  <si>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</si>
  <si>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</si>
  <si>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</si>
  <si>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</si>
  <si>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</si>
  <si>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</si>
  <si>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</si>
  <si>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</si>
  <si>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</si>
  <si>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</si>
  <si>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</si>
  <si>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</si>
  <si>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</si>
  <si>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</si>
  <si>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</si>
  <si>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</si>
  <si>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</si>
  <si>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</si>
  <si>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</si>
  <si>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</si>
  <si>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</si>
  <si>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</si>
  <si>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</si>
  <si>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</si>
  <si>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</si>
  <si>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</si>
  <si>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</si>
  <si>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</si>
  <si>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</si>
  <si>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</si>
  <si>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</si>
  <si>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</si>
  <si>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</si>
  <si>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</si>
  <si>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</si>
  <si>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</si>
  <si>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</si>
  <si>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</si>
  <si>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</si>
  <si>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</si>
  <si>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</si>
  <si>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</si>
  <si>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</si>
  <si>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</si>
  <si>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</si>
  <si>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</si>
  <si>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</si>
  <si>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</si>
  <si>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</si>
  <si>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</si>
  <si>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</si>
  <si>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</si>
  <si>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</si>
  <si>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</si>
  <si>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</si>
  <si>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</si>
  <si>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</si>
  <si>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</si>
  <si>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</si>
  <si>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</si>
  <si>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</si>
  <si>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</si>
  <si>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</si>
  <si>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</si>
  <si>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</si>
  <si>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</si>
  <si>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</si>
  <si>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</si>
  <si>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</si>
  <si>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</si>
  <si>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</si>
  <si>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</si>
  <si>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</si>
  <si>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</si>
  <si>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</si>
  <si>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</si>
  <si>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</si>
  <si>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</si>
  <si>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</si>
  <si>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</si>
  <si>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</si>
  <si>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</si>
  <si>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</si>
  <si>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</si>
  <si>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</si>
  <si>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</si>
  <si>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</si>
  <si>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</si>
  <si>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</si>
  <si>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</si>
  <si>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</si>
  <si>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</si>
  <si>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</si>
  <si>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</si>
  <si>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</si>
  <si>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</si>
  <si>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</si>
  <si>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</si>
  <si>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</si>
  <si>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</si>
  <si>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</si>
  <si>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</si>
  <si>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</si>
  <si>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</si>
  <si>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</si>
  <si>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</si>
  <si>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</si>
  <si>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</si>
  <si>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</si>
  <si>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</si>
  <si>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</si>
  <si>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</si>
  <si>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</si>
  <si>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</si>
  <si>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</si>
  <si>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</si>
  <si>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</si>
  <si>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</si>
  <si>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</si>
  <si>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</si>
  <si>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</si>
  <si>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</si>
  <si>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</si>
  <si>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</si>
  <si>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</si>
  <si>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</si>
  <si>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</si>
  <si>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</si>
  <si>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</si>
  <si>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</si>
  <si>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</si>
  <si>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</si>
  <si>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</si>
  <si>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</si>
  <si>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</si>
  <si>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</si>
  <si>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</si>
  <si>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</si>
  <si>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</si>
  <si>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</si>
  <si>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</si>
  <si>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</si>
  <si>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</si>
  <si>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</si>
  <si>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</si>
  <si>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</si>
  <si>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</si>
  <si>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</si>
  <si>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</si>
  <si>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</si>
  <si>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</si>
  <si>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</si>
  <si>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</si>
  <si>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</si>
  <si>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</si>
  <si>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</si>
  <si>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</si>
  <si>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</si>
  <si>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</si>
  <si>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</si>
  <si>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</si>
  <si>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</si>
  <si>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</si>
  <si>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</si>
  <si>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</si>
  <si>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</si>
  <si>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</si>
  <si>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</si>
  <si>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</si>
  <si>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</si>
  <si>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</si>
  <si>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</si>
  <si>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</si>
  <si>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</si>
  <si>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</si>
  <si>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</si>
  <si>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</si>
  <si>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</si>
  <si>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</si>
  <si>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</si>
  <si>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</si>
  <si>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</si>
  <si>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</si>
  <si>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</si>
  <si>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</si>
  <si>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</si>
  <si>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</si>
  <si>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</si>
  <si>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</si>
  <si>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</si>
  <si>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</si>
  <si>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</si>
  <si>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</si>
  <si>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</si>
  <si>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</si>
  <si>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</si>
  <si>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</si>
  <si>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</si>
  <si>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</si>
  <si>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</si>
  <si>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</si>
  <si>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</si>
  <si>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</si>
  <si>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</si>
  <si>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</si>
  <si>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</si>
  <si>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</si>
  <si>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</si>
  <si>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</si>
  <si>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</si>
  <si>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</si>
  <si>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</si>
  <si>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</si>
  <si>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</si>
  <si>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</si>
  <si>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</si>
  <si>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</si>
  <si>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</si>
  <si>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</si>
  <si>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</si>
  <si>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</si>
  <si>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</si>
  <si>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</si>
  <si>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</si>
  <si>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</si>
  <si>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</si>
  <si>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</si>
  <si>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</si>
  <si>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</si>
  <si>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</si>
  <si>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</si>
  <si>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</si>
  <si>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</si>
  <si>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</si>
  <si>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</si>
  <si>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</si>
  <si>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</si>
  <si>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</si>
  <si>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</si>
  <si>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</si>
  <si>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</si>
  <si>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</si>
  <si>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</si>
  <si>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</si>
  <si>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</si>
  <si>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</si>
  <si>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</si>
  <si>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</si>
  <si>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</si>
  <si>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</si>
  <si>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</si>
  <si>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</si>
  <si>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</si>
  <si>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</si>
  <si>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</si>
  <si>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</si>
  <si>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</si>
  <si>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</si>
  <si>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</si>
  <si>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</si>
  <si>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</si>
  <si>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</si>
  <si>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</si>
  <si>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</si>
  <si>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</si>
  <si>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</si>
  <si>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</si>
  <si>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</si>
  <si>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</si>
  <si>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</si>
  <si>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</si>
  <si>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</si>
  <si>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</si>
  <si>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</si>
  <si>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</si>
  <si>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</si>
  <si>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</si>
  <si>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</si>
  <si>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</si>
  <si>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</si>
  <si>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</si>
  <si>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</si>
  <si>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</si>
  <si>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</si>
  <si>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</si>
  <si>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</si>
  <si>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</si>
  <si>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</si>
  <si>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</si>
  <si>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</si>
  <si>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</si>
  <si>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</si>
  <si>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</si>
  <si>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</si>
  <si>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</si>
  <si>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</si>
  <si>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</si>
  <si>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</si>
  <si>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</si>
  <si>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</si>
  <si>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</si>
  <si>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</si>
  <si>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</si>
  <si>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</si>
  <si>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</si>
  <si>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</si>
  <si>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</si>
  <si>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</si>
  <si>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</si>
  <si>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</si>
  <si>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</si>
  <si>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</si>
  <si>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</si>
  <si>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</si>
  <si>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</si>
  <si>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</si>
  <si>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</si>
  <si>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</si>
  <si>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</si>
  <si>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</si>
  <si>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</si>
  <si>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</si>
  <si>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</si>
  <si>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</si>
  <si>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</si>
  <si>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</si>
  <si>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</si>
  <si>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</si>
  <si>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</si>
  <si>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</si>
  <si>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</si>
  <si>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</si>
  <si>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</si>
  <si>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</si>
  <si>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</si>
  <si>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</si>
  <si>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</si>
  <si>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</si>
  <si>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</si>
  <si>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</si>
  <si>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</si>
  <si>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</si>
  <si>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</si>
  <si>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</si>
  <si>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</si>
  <si>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</si>
  <si>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</si>
  <si>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</si>
  <si>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</si>
  <si>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</si>
  <si>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</si>
  <si>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</si>
  <si>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</si>
  <si>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</si>
  <si>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</si>
  <si>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</si>
  <si>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</si>
  <si>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</si>
  <si>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</si>
  <si>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</si>
  <si>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</si>
  <si>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</si>
  <si>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</si>
  <si>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</si>
  <si>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</si>
  <si>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</si>
  <si>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</si>
  <si>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</si>
  <si>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</si>
  <si>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</si>
  <si>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</si>
  <si>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</si>
  <si>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</si>
  <si>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</si>
  <si>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</si>
  <si>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</si>
  <si>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</si>
  <si>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</si>
  <si>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</si>
  <si>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</si>
  <si>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</si>
  <si>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</si>
  <si>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</si>
  <si>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</si>
  <si>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</si>
  <si>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</si>
  <si>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</si>
  <si>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</si>
  <si>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</si>
  <si>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</si>
  <si>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</si>
  <si>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</si>
  <si>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</si>
  <si>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СТП-311 ф. "№3" г.Артём</t>
  </si>
  <si>
    <t>Q_ДЭСК_29</t>
  </si>
  <si>
    <t>Реконструкция ВЛ-0,4(0,23)кВ в ВЛИ-0,4кВ СТП-311 ф. "№3" г.Артём: провод СИП2 3х120+1х95  длиной   1010 метров</t>
  </si>
  <si>
    <t>2947,26763 тыс.руб.</t>
  </si>
  <si>
    <t xml:space="preserve"> ВЛ-0,4(0,23)кВ в ВЛИ-0,4кВ СТП-311 ф. "№3"  </t>
  </si>
  <si>
    <t>2007</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</si>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</sst>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zoomScale="110" zoomScaleSheetLayoutView="110" workbookViewId="0">
      <selection activeCell="C48" sqref="C48"/>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487</v>
      </c>
    </row>
    <row r="49" spans="1:3" ht="47.25" x14ac:dyDescent="0.25">
      <c r="A49" s="4" t="s">
        <v>65</v>
      </c>
      <c r="B49" s="6" t="s">
        <v>66</v>
      </c>
      <c r="C49" s="139" t="str">
        <f>C48</f>
        <v>2947,26763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Q_ДЭСК_29</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39" customHeight="1" x14ac:dyDescent="0.2">
      <c r="A15" s="195" t="str">
        <f>'1. паспорт местоположение'!A15</f>
        <v>Реконструкция ВЛ-0,4(0,23)кВ в ВЛИ-0,4кВ СТП-311 ф. "№3"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488</v>
      </c>
      <c r="C25" s="177" t="str">
        <f>B25</f>
        <v xml:space="preserve"> ВЛ-0,4(0,23)кВ в ВЛИ-0,4кВ СТП-311 ф. "№3"  </v>
      </c>
      <c r="D25" s="177" t="str">
        <f>B25</f>
        <v xml:space="preserve"> ВЛ-0,4(0,23)кВ в ВЛИ-0,4кВ СТП-311 ф. "№3"  </v>
      </c>
      <c r="E25" s="177" t="str">
        <f>B25</f>
        <v xml:space="preserve"> ВЛ-0,4(0,23)кВ в ВЛИ-0,4кВ СТП-311 ф. "№3"  </v>
      </c>
      <c r="F25" s="140">
        <v>0.4</v>
      </c>
      <c r="G25" s="141">
        <v>0.4</v>
      </c>
      <c r="H25" s="141">
        <v>0.4</v>
      </c>
      <c r="I25" s="141">
        <v>0.4</v>
      </c>
      <c r="J25" s="142" t="s">
        <v>489</v>
      </c>
      <c r="K25" s="142" t="s">
        <v>10</v>
      </c>
      <c r="L25" s="143" t="s">
        <v>10</v>
      </c>
      <c r="M25" s="143" t="s">
        <v>479</v>
      </c>
      <c r="N25" s="140">
        <v>120</v>
      </c>
      <c r="O25" s="140" t="s">
        <v>474</v>
      </c>
      <c r="P25" s="140" t="s">
        <v>471</v>
      </c>
      <c r="Q25" s="140">
        <v>0.995</v>
      </c>
      <c r="R25" s="141">
        <v>1.01</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5"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Q_ДЭСК_29</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СТП-311 ф. "№3"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СТП-311 ф. "№3" г.Артём: провод СИП2 3х120+1х95  длиной   1010 метров</v>
      </c>
    </row>
    <row r="25" spans="1:21" ht="50.25" customHeight="1" x14ac:dyDescent="0.25">
      <c r="A25" s="4" t="s">
        <v>16</v>
      </c>
      <c r="B25" s="5" t="s">
        <v>94</v>
      </c>
      <c r="C25" s="137" t="str">
        <f>'1. паспорт местоположение'!C48</f>
        <v>2947,26763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M26" sqref="M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СТП-311 ф. "№3"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СТП-311 ф. "№3"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Q_ДЭСК_29</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СТП-311 ф. "№3"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F33" sqref="F3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Q_ДЭСК_29</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СТП-311 ф. "№3"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2415.793145</f>
        <v>2415.7931450000001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6" zoomScale="90" zoomScaleSheetLayoutView="90" workbookViewId="0">
      <selection activeCell="G53" sqref="G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Q_ДЭСК_29</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СТП-311 ф. "№3"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9" zoomScale="70" zoomScaleNormal="70" zoomScaleSheetLayoutView="70" workbookViewId="0">
      <selection activeCell="C27" sqref="C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Q_ДЭСК_29</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СТП-311 ф. "№3"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3.0334616400000001</v>
      </c>
      <c r="D24" s="182">
        <f>D27</f>
        <v>2.9472676299999998</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3.0334616400000001</v>
      </c>
      <c r="Y24" s="172" t="s">
        <v>475</v>
      </c>
      <c r="Z24" s="173">
        <f>D24</f>
        <v>2.9472676299999998</v>
      </c>
      <c r="AA24" s="172" t="s">
        <v>475</v>
      </c>
      <c r="AB24" s="173">
        <f>X24</f>
        <v>3.0334616400000001</v>
      </c>
      <c r="AC24" s="173">
        <f>Z24</f>
        <v>2.9472676299999998</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2.5278847*1.2</f>
        <v>3.0334616400000001</v>
      </c>
      <c r="D27" s="184">
        <v>2.9472676299999998</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3.0334616400000001</v>
      </c>
      <c r="Y27" s="172" t="s">
        <v>475</v>
      </c>
      <c r="Z27" s="173">
        <f>D27</f>
        <v>2.9472676299999998</v>
      </c>
      <c r="AA27" s="172" t="s">
        <v>475</v>
      </c>
      <c r="AB27" s="173">
        <f>X27</f>
        <v>3.0334616400000001</v>
      </c>
      <c r="AC27" s="173">
        <f>Z27</f>
        <v>2.9472676299999998</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2.5278847</v>
      </c>
      <c r="D30" s="173">
        <f>D32</f>
        <v>2.4157931393442622</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2.5278847</v>
      </c>
      <c r="Y30" s="172" t="s">
        <v>475</v>
      </c>
      <c r="Z30" s="173">
        <f>D30</f>
        <v>2.4157931393442622</v>
      </c>
      <c r="AA30" s="172" t="s">
        <v>475</v>
      </c>
      <c r="AB30" s="173">
        <f>X30</f>
        <v>2.5278847</v>
      </c>
      <c r="AC30" s="173">
        <f>Z30</f>
        <v>2.4157931393442622</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2.5278847</v>
      </c>
      <c r="D32" s="176">
        <f>D27/1.22</f>
        <v>2.4157931393442622</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2.5278847</v>
      </c>
      <c r="Y32" s="172" t="s">
        <v>475</v>
      </c>
      <c r="Z32" s="173">
        <f>D32</f>
        <v>2.4157931393442622</v>
      </c>
      <c r="AA32" s="172" t="s">
        <v>475</v>
      </c>
      <c r="AB32" s="173">
        <f>X32</f>
        <v>2.5278847</v>
      </c>
      <c r="AC32" s="173">
        <f>Z32</f>
        <v>2.4157931393442622</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0.995</v>
      </c>
      <c r="D39" s="175">
        <v>1.01</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0.995</v>
      </c>
      <c r="Y39" s="172" t="s">
        <v>475</v>
      </c>
      <c r="Z39" s="173">
        <f>D39</f>
        <v>1.01</v>
      </c>
      <c r="AA39" s="172" t="s">
        <v>475</v>
      </c>
      <c r="AB39" s="173">
        <f>X39</f>
        <v>0.995</v>
      </c>
      <c r="AC39" s="173">
        <f>Z39</f>
        <v>1.01</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0.995</v>
      </c>
      <c r="D48" s="175">
        <f>D39</f>
        <v>1.01</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0.995</v>
      </c>
      <c r="Y48" s="172" t="s">
        <v>475</v>
      </c>
      <c r="Z48" s="173">
        <f>D48</f>
        <v>1.01</v>
      </c>
      <c r="AA48" s="172" t="s">
        <v>475</v>
      </c>
      <c r="AB48" s="173">
        <f>X48</f>
        <v>0.995</v>
      </c>
      <c r="AC48" s="173">
        <f>Z48</f>
        <v>1.01</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2.5278847</v>
      </c>
      <c r="D54" s="175">
        <f>D30</f>
        <v>2.4157931393442622</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2.5278847</v>
      </c>
      <c r="Y54" s="172" t="s">
        <v>475</v>
      </c>
      <c r="Z54" s="173">
        <f>D54</f>
        <v>2.4157931393442622</v>
      </c>
      <c r="AA54" s="172" t="s">
        <v>475</v>
      </c>
      <c r="AB54" s="173">
        <f>X54</f>
        <v>2.5278847</v>
      </c>
      <c r="AC54" s="173">
        <f>Z54</f>
        <v>2.4157931393442622</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0.995</v>
      </c>
      <c r="D58" s="175">
        <f>D48</f>
        <v>1.01</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0.995</v>
      </c>
      <c r="Y58" s="172" t="s">
        <v>475</v>
      </c>
      <c r="Z58" s="173">
        <f>D58</f>
        <v>1.01</v>
      </c>
      <c r="AA58" s="172" t="s">
        <v>475</v>
      </c>
      <c r="AB58" s="173">
        <f>X58</f>
        <v>0.995</v>
      </c>
      <c r="AC58" s="173">
        <f>Z58</f>
        <v>1.01</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5" sqref="A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Q_ДЭСК_29</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СТП-311 ф. "№3"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1.01</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A14" sqref="A1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Q_ДЭСК_29</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СТП-311 ф. "№3"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СТП-311 ф. "№3"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2.9472676299999998</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2026-03-03T22:55:20Z</dcterms:modified>
</cp:coreProperties>
</file>